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НПА 2024 г\ВКТ\07 02 2024 Гаухар\проект\окончат\"/>
    </mc:Choice>
  </mc:AlternateContent>
  <bookViews>
    <workbookView xWindow="0" yWindow="0" windowWidth="28800" windowHeight="11232"/>
  </bookViews>
  <sheets>
    <sheet name="ВКТ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D7" i="1" l="1"/>
  <c r="G8" i="1"/>
  <c r="H8" i="1" s="1"/>
  <c r="H10" i="1" l="1"/>
  <c r="G9" i="1"/>
  <c r="H9" i="1" s="1"/>
  <c r="H12" i="1" l="1"/>
  <c r="F9" i="1" l="1"/>
  <c r="F8" i="1"/>
  <c r="F7" i="1" l="1"/>
  <c r="H7" i="1" s="1"/>
  <c r="I8" i="1"/>
  <c r="H13" i="1" l="1"/>
  <c r="G7" i="1"/>
  <c r="F10" i="1"/>
  <c r="F12" i="1" s="1"/>
  <c r="I9" i="1"/>
  <c r="I10" i="1"/>
  <c r="F13" i="1"/>
  <c r="I7" i="1" l="1"/>
</calcChain>
</file>

<file path=xl/comments1.xml><?xml version="1.0" encoding="utf-8"?>
<comments xmlns="http://schemas.openxmlformats.org/spreadsheetml/2006/main">
  <authors>
    <author>Боранбай А.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Дидаров А.:</t>
        </r>
        <r>
          <rPr>
            <sz val="9"/>
            <color indexed="81"/>
            <rFont val="Tahoma"/>
            <family val="2"/>
            <charset val="204"/>
          </rPr>
          <t xml:space="preserve">
ФОРМУЛА 1
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Дидаров А.:
ФОРМУЛА 2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<sst xmlns="http://schemas.openxmlformats.org/spreadsheetml/2006/main" count="43" uniqueCount="42">
  <si>
    <t>Среднеотпускной</t>
  </si>
  <si>
    <t>Юрики</t>
  </si>
  <si>
    <t>откл.</t>
  </si>
  <si>
    <t>Объемы оказываемых услуг</t>
  </si>
  <si>
    <t>Потребители</t>
  </si>
  <si>
    <t>Действующий тариф</t>
  </si>
  <si>
    <t>Населения</t>
  </si>
  <si>
    <t>Бюджет</t>
  </si>
  <si>
    <t>Доход</t>
  </si>
  <si>
    <t>проверка диф</t>
  </si>
  <si>
    <t>проверка ср</t>
  </si>
  <si>
    <t>Доход с учетом ВКТ</t>
  </si>
  <si>
    <t>Сумма ВКТ</t>
  </si>
  <si>
    <t>Тариф с учтом ВКТ</t>
  </si>
  <si>
    <t>где:</t>
  </si>
  <si>
    <t>временный компенсирующий тариф для юридических лиц, тенге;</t>
  </si>
  <si>
    <t>годовой объем регулируемых услуг для население на период введения временного компенсирующего тарифа, учтенный в утвержденной тарифной смете;</t>
  </si>
  <si>
    <t>общий годовой объем регулируемых услуг на период введения временного компенсирующего тарифа, учтенный в утвержденной тарифной смете;</t>
  </si>
  <si>
    <t>тариф юридического лица, утвержденный ведомством уполномоченного органа на день принятия решения об утверждении временного компенсирующего тарифа, тенге;</t>
  </si>
  <si>
    <t>средий тариф, утвержденный ведомством уполномоченного органа на день принятия решения об утверждении временного компенсирующего тарифа, тенге;</t>
  </si>
  <si>
    <t>тариф для населения, утвержденный ведомством уполномоченного органа на день принятия решения об утверждении временного компенсирующего тарифа, тенге;</t>
  </si>
  <si>
    <r>
      <t>Т</t>
    </r>
    <r>
      <rPr>
        <b/>
        <sz val="8"/>
        <color theme="1"/>
        <rFont val="Calibri"/>
        <family val="2"/>
        <charset val="204"/>
        <scheme val="minor"/>
      </rPr>
      <t>комп.юр.</t>
    </r>
  </si>
  <si>
    <r>
      <t>Т</t>
    </r>
    <r>
      <rPr>
        <b/>
        <sz val="8"/>
        <color theme="1"/>
        <rFont val="Calibri"/>
        <family val="2"/>
        <charset val="204"/>
        <scheme val="minor"/>
      </rPr>
      <t>утв.юр.</t>
    </r>
  </si>
  <si>
    <r>
      <t>Т</t>
    </r>
    <r>
      <rPr>
        <b/>
        <sz val="8"/>
        <color theme="1"/>
        <rFont val="Calibri"/>
        <family val="2"/>
        <charset val="204"/>
        <scheme val="minor"/>
      </rPr>
      <t>увт.ср.</t>
    </r>
  </si>
  <si>
    <r>
      <t>Т</t>
    </r>
    <r>
      <rPr>
        <b/>
        <sz val="8"/>
        <color theme="1"/>
        <rFont val="Calibri"/>
        <family val="2"/>
        <charset val="204"/>
        <scheme val="minor"/>
      </rPr>
      <t>увт.нас.</t>
    </r>
  </si>
  <si>
    <r>
      <t>V</t>
    </r>
    <r>
      <rPr>
        <b/>
        <sz val="8"/>
        <color theme="1"/>
        <rFont val="Calibri"/>
        <family val="2"/>
        <charset val="204"/>
        <scheme val="minor"/>
      </rPr>
      <t>общ.</t>
    </r>
  </si>
  <si>
    <r>
      <t>V</t>
    </r>
    <r>
      <rPr>
        <b/>
        <sz val="8"/>
        <color theme="1"/>
        <rFont val="Calibri"/>
        <family val="2"/>
        <charset val="204"/>
        <scheme val="minor"/>
      </rPr>
      <t>нас.</t>
    </r>
  </si>
  <si>
    <t>Формула 1:</t>
  </si>
  <si>
    <t>Формула 2:</t>
  </si>
  <si>
    <r>
      <t>Т</t>
    </r>
    <r>
      <rPr>
        <b/>
        <sz val="8"/>
        <color theme="1"/>
        <rFont val="Calibri"/>
        <family val="2"/>
        <charset val="204"/>
        <scheme val="minor"/>
      </rPr>
      <t>комп.бюдж.</t>
    </r>
  </si>
  <si>
    <t>временный компенсирующий тариф для бюджетных организации, тенге;</t>
  </si>
  <si>
    <r>
      <t>Т</t>
    </r>
    <r>
      <rPr>
        <b/>
        <sz val="8"/>
        <color theme="1"/>
        <rFont val="Calibri"/>
        <family val="2"/>
        <charset val="204"/>
        <scheme val="minor"/>
      </rPr>
      <t>утв.бюдж.</t>
    </r>
  </si>
  <si>
    <t>НДк</t>
  </si>
  <si>
    <t>сумма необоснованно полученного дохода с учетом базовой ставки Национального Банка Республики Казахстан, в тенге;</t>
  </si>
  <si>
    <r>
      <t>V</t>
    </r>
    <r>
      <rPr>
        <b/>
        <sz val="8"/>
        <color theme="1"/>
        <rFont val="Calibri"/>
        <family val="2"/>
        <charset val="204"/>
        <scheme val="minor"/>
      </rPr>
      <t>бюдж.</t>
    </r>
  </si>
  <si>
    <r>
      <t>V</t>
    </r>
    <r>
      <rPr>
        <b/>
        <sz val="8"/>
        <color theme="1"/>
        <rFont val="Calibri"/>
        <family val="2"/>
        <charset val="204"/>
        <scheme val="minor"/>
      </rPr>
      <t>юр.</t>
    </r>
  </si>
  <si>
    <t>Пример 1:</t>
  </si>
  <si>
    <t>тариф бюджетных организаии, утвержденный ведомством уполномоченного органа на день принятия решения об утверждении временного компенсирующего тарифа, тенге;</t>
  </si>
  <si>
    <t>годовой объем регулируемых услуг для юридических лиц на период введения временного компенсирующего тарифа, учтенный в утвержденной тарифной смете;</t>
  </si>
  <si>
    <t>годовой объем регулируемых услуг для бюджетных организации на период введения временного компенсирующего тарифа, учтенный в утвержденной тарифной смете;</t>
  </si>
  <si>
    <t>Тариф для население на уровне действующего, для постепенного отказа от перекрестного субсидирования.</t>
  </si>
  <si>
    <t>если есть другие группы потребителей, к примеру промышленные и т.п. необходимо применить данную формулу с учетом его тарифов.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</si>
</sst>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4" fillId="0" borderId="0" xfId="0" applyFont="1" applyFill="1"/>
    <xf numFmtId="4" fontId="4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/>
    <xf numFmtId="0" fontId="3" fillId="0" borderId="0" xfId="0" applyFont="1" applyFill="1" applyAlignment="1">
      <alignment horizontal="left" vertical="top"/>
    </xf>
    <xf numFmtId="0" fontId="4" fillId="0" borderId="2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4" fillId="0" borderId="0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4" fillId="0" borderId="8" xfId="0" applyFont="1" applyFill="1" applyBorder="1"/>
    <xf numFmtId="0" fontId="0" fillId="0" borderId="9" xfId="0" applyFill="1" applyBorder="1"/>
    <xf numFmtId="0" fontId="0" fillId="0" borderId="0" xfId="0" applyFill="1" applyAlignment="1">
      <alignment horizontal="left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16</xdr:row>
          <xdr:rowOff>0</xdr:rowOff>
        </xdr:from>
        <xdr:to>
          <xdr:col>7</xdr:col>
          <xdr:colOff>868680</xdr:colOff>
          <xdr:row>18</xdr:row>
          <xdr:rowOff>106680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30</xdr:row>
          <xdr:rowOff>7620</xdr:rowOff>
        </xdr:from>
        <xdr:to>
          <xdr:col>8</xdr:col>
          <xdr:colOff>495300</xdr:colOff>
          <xdr:row>32</xdr:row>
          <xdr:rowOff>160020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2:P38"/>
  <sheetViews>
    <sheetView tabSelected="1" zoomScale="115" zoomScaleNormal="115" workbookViewId="0">
      <selection activeCell="H8" sqref="H8"/>
    </sheetView>
  </sheetViews>
  <sheetFormatPr defaultColWidth="9.109375" defaultRowHeight="14.4" x14ac:dyDescent="0.3"/>
  <cols>
    <col min="1" max="2" width="9.109375" style="1"/>
    <col min="3" max="3" width="23.88671875" style="1" customWidth="1"/>
    <col min="4" max="4" width="19.44140625" style="1" customWidth="1"/>
    <col min="5" max="5" width="14.6640625" style="1" bestFit="1" customWidth="1"/>
    <col min="6" max="6" width="14.109375" style="1" customWidth="1"/>
    <col min="7" max="7" width="15" style="1" customWidth="1"/>
    <col min="8" max="11" width="14.109375" style="1" customWidth="1"/>
    <col min="12" max="12" width="14.44140625" style="1" customWidth="1"/>
    <col min="13" max="13" width="17.33203125" style="1" customWidth="1"/>
    <col min="14" max="14" width="16" style="1" customWidth="1"/>
    <col min="15" max="16384" width="9.109375" style="1"/>
  </cols>
  <sheetData>
    <row r="2" spans="3:16" x14ac:dyDescent="0.3">
      <c r="C2" s="23" t="s">
        <v>36</v>
      </c>
      <c r="D2" s="24"/>
      <c r="E2" s="24"/>
      <c r="F2" s="24"/>
      <c r="G2" s="24"/>
      <c r="H2" s="24"/>
      <c r="I2" s="25"/>
    </row>
    <row r="3" spans="3:16" x14ac:dyDescent="0.3">
      <c r="C3" s="26"/>
      <c r="D3" s="27"/>
      <c r="E3" s="27"/>
      <c r="F3" s="27"/>
      <c r="G3" s="27"/>
      <c r="H3" s="27"/>
      <c r="I3" s="28"/>
    </row>
    <row r="4" spans="3:16" x14ac:dyDescent="0.3">
      <c r="C4" s="17" t="s">
        <v>12</v>
      </c>
      <c r="D4" s="18">
        <v>5023707.5</v>
      </c>
      <c r="E4" s="27"/>
      <c r="F4" s="27"/>
      <c r="G4" s="27"/>
      <c r="H4" s="27"/>
      <c r="I4" s="28"/>
    </row>
    <row r="5" spans="3:16" x14ac:dyDescent="0.3">
      <c r="C5" s="26"/>
      <c r="D5" s="27"/>
      <c r="E5" s="27"/>
      <c r="F5" s="27"/>
      <c r="G5" s="27"/>
      <c r="H5" s="27"/>
      <c r="I5" s="28"/>
    </row>
    <row r="6" spans="3:16" ht="27.6" x14ac:dyDescent="0.3">
      <c r="C6" s="4" t="s">
        <v>4</v>
      </c>
      <c r="D6" s="4" t="s">
        <v>3</v>
      </c>
      <c r="E6" s="13" t="s">
        <v>5</v>
      </c>
      <c r="F6" s="4" t="s">
        <v>8</v>
      </c>
      <c r="G6" s="13" t="s">
        <v>13</v>
      </c>
      <c r="H6" s="4" t="s">
        <v>11</v>
      </c>
      <c r="I6" s="11" t="s">
        <v>2</v>
      </c>
    </row>
    <row r="7" spans="3:16" x14ac:dyDescent="0.3">
      <c r="C7" s="3" t="s">
        <v>0</v>
      </c>
      <c r="D7" s="14">
        <f>D8+D9+D10</f>
        <v>1985000</v>
      </c>
      <c r="E7" s="9">
        <v>20.39</v>
      </c>
      <c r="F7" s="5">
        <f>E7*D7</f>
        <v>40474150</v>
      </c>
      <c r="G7" s="9">
        <f>H7/D7</f>
        <v>17.859164987405542</v>
      </c>
      <c r="H7" s="5">
        <f>F7-D4</f>
        <v>35450442.5</v>
      </c>
      <c r="I7" s="12">
        <f>G7/E7-1</f>
        <v>-0.12412138364857572</v>
      </c>
    </row>
    <row r="8" spans="3:16" x14ac:dyDescent="0.3">
      <c r="C8" s="2" t="s">
        <v>6</v>
      </c>
      <c r="D8" s="15">
        <v>1111600</v>
      </c>
      <c r="E8" s="10">
        <v>14.71</v>
      </c>
      <c r="F8" s="5">
        <f>E8*D8</f>
        <v>16351636.000000002</v>
      </c>
      <c r="G8" s="10">
        <f>E8</f>
        <v>14.71</v>
      </c>
      <c r="H8" s="5">
        <f>G8*D8</f>
        <v>16351636.000000002</v>
      </c>
      <c r="I8" s="12">
        <f>G8/E8-1</f>
        <v>0</v>
      </c>
      <c r="J8" s="6"/>
      <c r="K8" s="6"/>
    </row>
    <row r="9" spans="3:16" x14ac:dyDescent="0.3">
      <c r="C9" s="2" t="s">
        <v>1</v>
      </c>
      <c r="D9" s="15">
        <v>760255</v>
      </c>
      <c r="E9" s="10">
        <v>24.27</v>
      </c>
      <c r="F9" s="5">
        <f>E9*D9</f>
        <v>18451388.850000001</v>
      </c>
      <c r="G9" s="19">
        <f>E9*(E7*D7-D4-E8*D8)/(E9*D9+E10*D10)</f>
        <v>19.215814540050815</v>
      </c>
      <c r="H9" s="5">
        <f>G9*D9</f>
        <v>14608919.083146332</v>
      </c>
      <c r="I9" s="12">
        <f t="shared" ref="I9:I10" si="0">G9/E9-1</f>
        <v>-0.20824826781826056</v>
      </c>
      <c r="P9" s="6"/>
    </row>
    <row r="10" spans="3:16" x14ac:dyDescent="0.3">
      <c r="C10" s="2" t="s">
        <v>7</v>
      </c>
      <c r="D10" s="15">
        <v>113145</v>
      </c>
      <c r="E10" s="10">
        <v>50.12</v>
      </c>
      <c r="F10" s="5">
        <f>F7-F8-F9</f>
        <v>5671125.1499999985</v>
      </c>
      <c r="G10" s="19">
        <f>E10*(E7*D7-D4-E8*D8)/(E9*D9+E10*D10)</f>
        <v>39.682596816948774</v>
      </c>
      <c r="H10" s="5">
        <f>G10*D10</f>
        <v>4489887.4168536691</v>
      </c>
      <c r="I10" s="12">
        <f t="shared" si="0"/>
        <v>-0.20824826781826067</v>
      </c>
      <c r="P10" s="6"/>
    </row>
    <row r="11" spans="3:16" x14ac:dyDescent="0.3">
      <c r="C11" s="26"/>
      <c r="D11" s="27"/>
      <c r="E11" s="27"/>
      <c r="F11" s="27"/>
      <c r="G11" s="27"/>
      <c r="H11" s="27"/>
      <c r="I11" s="28"/>
    </row>
    <row r="12" spans="3:16" x14ac:dyDescent="0.3">
      <c r="C12" s="26"/>
      <c r="D12" s="27"/>
      <c r="E12" s="20" t="s">
        <v>9</v>
      </c>
      <c r="F12" s="21">
        <f>F10+F9+F8</f>
        <v>40474150</v>
      </c>
      <c r="G12" s="29"/>
      <c r="H12" s="21">
        <f>H10+H9+H8</f>
        <v>35450442.5</v>
      </c>
      <c r="I12" s="28"/>
    </row>
    <row r="13" spans="3:16" x14ac:dyDescent="0.3">
      <c r="C13" s="30"/>
      <c r="D13" s="31"/>
      <c r="E13" s="20" t="s">
        <v>10</v>
      </c>
      <c r="F13" s="21">
        <f>F7</f>
        <v>40474150</v>
      </c>
      <c r="G13" s="32"/>
      <c r="H13" s="21">
        <f>H7</f>
        <v>35450442.5</v>
      </c>
      <c r="I13" s="33"/>
    </row>
    <row r="14" spans="3:16" x14ac:dyDescent="0.3">
      <c r="E14" s="7"/>
      <c r="F14" s="8"/>
      <c r="G14" s="7"/>
      <c r="H14" s="8"/>
    </row>
    <row r="15" spans="3:16" x14ac:dyDescent="0.3">
      <c r="C15" s="1" t="s">
        <v>40</v>
      </c>
      <c r="E15" s="7"/>
      <c r="F15" s="8"/>
      <c r="G15" s="7"/>
      <c r="H15" s="8"/>
    </row>
    <row r="17" spans="3:9" x14ac:dyDescent="0.3">
      <c r="C17" s="1" t="s">
        <v>27</v>
      </c>
    </row>
    <row r="18" spans="3:9" x14ac:dyDescent="0.3">
      <c r="D18"/>
    </row>
    <row r="20" spans="3:9" x14ac:dyDescent="0.3">
      <c r="C20" s="1" t="s">
        <v>14</v>
      </c>
      <c r="D20" s="22" t="s">
        <v>21</v>
      </c>
      <c r="E20" s="34" t="s">
        <v>15</v>
      </c>
      <c r="F20" s="34"/>
      <c r="G20" s="34"/>
      <c r="H20" s="34"/>
      <c r="I20" s="34"/>
    </row>
    <row r="21" spans="3:9" ht="48" customHeight="1" x14ac:dyDescent="0.3">
      <c r="D21" s="22" t="s">
        <v>23</v>
      </c>
      <c r="E21" s="34" t="s">
        <v>19</v>
      </c>
      <c r="F21" s="34"/>
      <c r="G21" s="34"/>
      <c r="H21" s="34"/>
      <c r="I21" s="34"/>
    </row>
    <row r="22" spans="3:9" ht="45" customHeight="1" x14ac:dyDescent="0.3">
      <c r="D22" s="22" t="s">
        <v>22</v>
      </c>
      <c r="E22" s="34" t="s">
        <v>18</v>
      </c>
      <c r="F22" s="34"/>
      <c r="G22" s="34"/>
      <c r="H22" s="34"/>
      <c r="I22" s="34"/>
    </row>
    <row r="23" spans="3:9" ht="45" customHeight="1" x14ac:dyDescent="0.3">
      <c r="D23" s="22" t="s">
        <v>31</v>
      </c>
      <c r="E23" s="34" t="s">
        <v>37</v>
      </c>
      <c r="F23" s="34"/>
      <c r="G23" s="34"/>
      <c r="H23" s="34"/>
      <c r="I23" s="34"/>
    </row>
    <row r="24" spans="3:9" ht="46.5" customHeight="1" x14ac:dyDescent="0.3">
      <c r="D24" s="22" t="s">
        <v>24</v>
      </c>
      <c r="E24" s="34" t="s">
        <v>20</v>
      </c>
      <c r="F24" s="34"/>
      <c r="G24" s="34"/>
      <c r="H24" s="34"/>
      <c r="I24" s="34"/>
    </row>
    <row r="25" spans="3:9" ht="32.25" customHeight="1" x14ac:dyDescent="0.3">
      <c r="D25" s="22" t="s">
        <v>25</v>
      </c>
      <c r="E25" s="34" t="s">
        <v>17</v>
      </c>
      <c r="F25" s="34"/>
      <c r="G25" s="34"/>
      <c r="H25" s="34"/>
      <c r="I25" s="34"/>
    </row>
    <row r="26" spans="3:9" ht="44.25" customHeight="1" x14ac:dyDescent="0.3">
      <c r="D26" s="22" t="s">
        <v>26</v>
      </c>
      <c r="E26" s="34" t="s">
        <v>16</v>
      </c>
      <c r="F26" s="34"/>
      <c r="G26" s="34"/>
      <c r="H26" s="34"/>
      <c r="I26" s="34"/>
    </row>
    <row r="27" spans="3:9" ht="44.25" customHeight="1" x14ac:dyDescent="0.3">
      <c r="D27" s="22" t="s">
        <v>35</v>
      </c>
      <c r="E27" s="34" t="s">
        <v>38</v>
      </c>
      <c r="F27" s="34"/>
      <c r="G27" s="34"/>
      <c r="H27" s="34"/>
      <c r="I27" s="34"/>
    </row>
    <row r="28" spans="3:9" ht="44.25" customHeight="1" x14ac:dyDescent="0.3">
      <c r="D28" s="22" t="s">
        <v>34</v>
      </c>
      <c r="E28" s="34" t="s">
        <v>39</v>
      </c>
      <c r="F28" s="34"/>
      <c r="G28" s="34"/>
      <c r="H28" s="34"/>
      <c r="I28" s="34"/>
    </row>
    <row r="29" spans="3:9" ht="33" customHeight="1" x14ac:dyDescent="0.3">
      <c r="D29" s="22" t="s">
        <v>32</v>
      </c>
      <c r="E29" s="34" t="s">
        <v>33</v>
      </c>
      <c r="F29" s="34"/>
      <c r="G29" s="34"/>
      <c r="H29" s="34"/>
      <c r="I29" s="34"/>
    </row>
    <row r="31" spans="3:9" x14ac:dyDescent="0.3">
      <c r="C31" s="1" t="s">
        <v>28</v>
      </c>
    </row>
    <row r="32" spans="3:9" x14ac:dyDescent="0.3">
      <c r="D32"/>
    </row>
    <row r="35" spans="3:9" x14ac:dyDescent="0.3">
      <c r="C35" s="1" t="s">
        <v>14</v>
      </c>
      <c r="D35" s="22" t="s">
        <v>29</v>
      </c>
      <c r="E35" s="34" t="s">
        <v>30</v>
      </c>
      <c r="F35" s="34"/>
      <c r="G35" s="34"/>
      <c r="H35" s="34"/>
      <c r="I35" s="34"/>
    </row>
    <row r="36" spans="3:9" x14ac:dyDescent="0.3">
      <c r="D36" s="16"/>
    </row>
    <row r="37" spans="3:9" ht="27.75" customHeight="1" x14ac:dyDescent="0.3">
      <c r="C37" s="34" t="s">
        <v>41</v>
      </c>
      <c r="D37" s="34"/>
      <c r="E37" s="34"/>
      <c r="F37" s="34"/>
      <c r="G37" s="34"/>
      <c r="H37" s="34"/>
      <c r="I37" s="34"/>
    </row>
    <row r="38" spans="3:9" x14ac:dyDescent="0.3">
      <c r="D38" s="16"/>
    </row>
  </sheetData>
  <mergeCells count="12">
    <mergeCell ref="C37:I37"/>
    <mergeCell ref="E35:I35"/>
    <mergeCell ref="E26:I26"/>
    <mergeCell ref="E29:I29"/>
    <mergeCell ref="E23:I23"/>
    <mergeCell ref="E27:I27"/>
    <mergeCell ref="E28:I28"/>
    <mergeCell ref="E20:I20"/>
    <mergeCell ref="E22:I22"/>
    <mergeCell ref="E21:I21"/>
    <mergeCell ref="E24:I24"/>
    <mergeCell ref="E25:I25"/>
  </mergeCells>
  <printOptions horizontalCentered="1"/>
  <pageMargins left="0.25" right="0.25" top="0.4" bottom="0.55000000000000004" header="0.3" footer="0.3"/>
  <pageSetup paperSize="9" scale="74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4</xdr:col>
                <xdr:colOff>7620</xdr:colOff>
                <xdr:row>16</xdr:row>
                <xdr:rowOff>0</xdr:rowOff>
              </from>
              <to>
                <xdr:col>7</xdr:col>
                <xdr:colOff>868680</xdr:colOff>
                <xdr:row>18</xdr:row>
                <xdr:rowOff>106680</xdr:rowOff>
              </to>
            </anchor>
          </objectPr>
        </oleObject>
      </mc:Choice>
      <mc:Fallback>
        <oleObject progId="Word.Document.12" shapeId="1029" r:id="rId4"/>
      </mc:Fallback>
    </mc:AlternateContent>
    <mc:AlternateContent xmlns:mc="http://schemas.openxmlformats.org/markup-compatibility/2006">
      <mc:Choice Requires="x14">
        <oleObject progId="Word.Document.12" shapeId="1040" r:id="rId6">
          <objectPr defaultSize="0" r:id="rId7">
            <anchor moveWithCells="1">
              <from>
                <xdr:col>4</xdr:col>
                <xdr:colOff>7620</xdr:colOff>
                <xdr:row>30</xdr:row>
                <xdr:rowOff>7620</xdr:rowOff>
              </from>
              <to>
                <xdr:col>8</xdr:col>
                <xdr:colOff>495300</xdr:colOff>
                <xdr:row>32</xdr:row>
                <xdr:rowOff>160020</xdr:rowOff>
              </to>
            </anchor>
          </objectPr>
        </oleObject>
      </mc:Choice>
      <mc:Fallback>
        <oleObject progId="Word.Document.12" shapeId="104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ВКТ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Боранбай А.</dc:creator>
  <cp:lastModifiedBy>Ахтан Жулдыз</cp:lastModifiedBy>
  <cp:lastPrinted>2024-01-19T04:58:40Z</cp:lastPrinted>
  <dcterms:created xsi:type="dcterms:W3CDTF">2024-01-17T11:09:14Z</dcterms:created>
  <dcterms:modified xsi:type="dcterms:W3CDTF">2024-02-08T10:12:25Z</dcterms:modified>
</cp:coreProperties>
</file>